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763A406-70D9-42B1-81B4-37F6AF3B29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C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8" i="4"/>
  <c r="D5" i="4"/>
  <c r="C21" i="5"/>
  <c r="D9" i="4"/>
  <c r="D42" i="4"/>
  <c r="D5" i="5"/>
  <c r="D30" i="4"/>
  <c r="D8" i="5"/>
  <c r="D9" i="5"/>
  <c r="A13" i="5"/>
  <c r="D10" i="5"/>
  <c r="D10" i="4"/>
  <c r="A12" i="3"/>
  <c r="D22" i="4"/>
  <c r="A12" i="2"/>
  <c r="D7" i="5"/>
  <c r="A15" i="3"/>
  <c r="D4" i="5"/>
  <c r="D4" i="4"/>
  <c r="A13" i="4"/>
  <c r="D6" i="5"/>
  <c r="D38" i="4"/>
  <c r="D46" i="4"/>
  <c r="D6" i="4"/>
  <c r="D7" i="4"/>
  <c r="D26" i="4"/>
  <c r="D34" i="4"/>
  <c r="A23" i="5" l="1"/>
  <c r="B21" i="5"/>
  <c r="B19" i="5"/>
  <c r="C19" i="5" s="1"/>
  <c r="A19" i="5"/>
  <c r="B18" i="5"/>
  <c r="C18" i="5" s="1"/>
  <c r="B17" i="5"/>
  <c r="C17" i="5" s="1"/>
  <c r="A16" i="5"/>
  <c r="C12" i="5"/>
  <c r="C10" i="5"/>
  <c r="C9" i="5"/>
  <c r="C8" i="5"/>
  <c r="C7" i="5"/>
  <c r="C6" i="5"/>
  <c r="C5" i="5"/>
  <c r="C4" i="5"/>
  <c r="C23" i="5" l="1"/>
  <c r="C16" i="5" s="1"/>
  <c r="D12" i="5"/>
  <c r="C46" i="4"/>
  <c r="A44" i="4"/>
  <c r="C42" i="4"/>
  <c r="C38" i="4"/>
  <c r="A36" i="4"/>
  <c r="C34" i="4"/>
  <c r="C30" i="4"/>
  <c r="A28" i="4"/>
  <c r="A24" i="4"/>
  <c r="A20" i="4"/>
  <c r="C12" i="4"/>
  <c r="C10" i="4"/>
  <c r="C9" i="4"/>
  <c r="C8" i="4"/>
  <c r="C7" i="4"/>
  <c r="C6" i="4"/>
  <c r="C26" i="4"/>
  <c r="C5" i="4"/>
  <c r="C4" i="4"/>
  <c r="C22" i="4"/>
  <c r="D12" i="4" l="1"/>
  <c r="C11" i="3"/>
  <c r="C14" i="3" s="1"/>
  <c r="C11" i="2"/>
  <c r="A63" i="1" l="1"/>
  <c r="A64" i="1"/>
  <c r="A65" i="1"/>
  <c r="A66" i="1"/>
</calcChain>
</file>

<file path=xl/sharedStrings.xml><?xml version="1.0" encoding="utf-8"?>
<sst xmlns="http://schemas.openxmlformats.org/spreadsheetml/2006/main" count="175" uniqueCount="120">
  <si>
    <t>The settlement, maturity, and basis arguments are truncated to integers which may produce issues if formatting would show a greater value.</t>
  </si>
  <si>
    <t>settlement date is the same or later than maturity date.</t>
  </si>
  <si>
    <t>basis &lt;0 or &gt;4</t>
  </si>
  <si>
    <t>frequency must be 1, 2, or 4</t>
  </si>
  <si>
    <t>the interest rates rate &lt; 0, yld &lt; 0</t>
  </si>
  <si>
    <t>redemption less than or equals 0.</t>
  </si>
  <si>
    <t>investment less than or equals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</si>
  <si>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</si>
  <si>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investment, redemption, or basis arguments are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</si>
  <si>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</si>
  <si>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</si>
  <si>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</si>
  <si>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</si>
  <si>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</si>
  <si>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</si>
  <si>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</si>
  <si>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</si>
  <si>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</si>
  <si>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</si>
  <si>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</si>
  <si>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</si>
  <si>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PRICE function</t>
  </si>
  <si>
    <t>Significant difference here which indicates an interpretation error on my part!</t>
  </si>
  <si>
    <t>This approach has assumed yield is quoted annual nominal compounded at frequency</t>
  </si>
  <si>
    <t>Annual Effective Discount Rate</t>
  </si>
  <si>
    <t>Amount</t>
  </si>
  <si>
    <t>Date</t>
  </si>
  <si>
    <t>Price</t>
  </si>
  <si>
    <t>basis</t>
  </si>
  <si>
    <t>frequency</t>
  </si>
  <si>
    <t>redemption</t>
  </si>
  <si>
    <t>yield</t>
  </si>
  <si>
    <t>rate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</si>
  <si>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</si>
  <si>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</si>
  <si>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</si>
  <si>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</si>
  <si>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</si>
  <si>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</si>
  <si>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</si>
  <si>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</si>
  <si>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</si>
  <si>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1, 2, or 4</t>
  </si>
  <si>
    <t>&gt;0</t>
  </si>
  <si>
    <t>yld</t>
  </si>
  <si>
    <t>&gt; settlement 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</si>
  <si>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</si>
  <si>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</si>
  <si>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</si>
  <si>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</si>
  <si>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</si>
  <si>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</si>
  <si>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</si>
  <si>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</si>
  <si>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Interest Rate</t>
  </si>
  <si>
    <t>Yield based on Price</t>
  </si>
  <si>
    <t>Index of Examples</t>
  </si>
  <si>
    <t>Example Using PRICE Function</t>
  </si>
  <si>
    <t>Crosscheck can be achieved by using YIELD function to derive the user given yield from the calculated price. See Example 2 below.</t>
  </si>
  <si>
    <t>The formula used is: &gt;&gt;&gt;</t>
  </si>
  <si>
    <t>Formula: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</si>
  <si>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</si>
  <si>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</si>
  <si>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</si>
  <si>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</si>
  <si>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</si>
  <si>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redemption value per $100 face value.</t>
  </si>
  <si>
    <t>The security's annual yield.</t>
  </si>
  <si>
    <t>The security's annual interest (coupon) rate.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</si>
  <si>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</si>
  <si>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</si>
  <si>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</si>
  <si>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</si>
  <si>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</si>
  <si>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</si>
  <si>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</si>
  <si>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</si>
  <si>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</si>
  <si>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=PRICE(</t>
    </r>
    <r>
      <rPr>
        <b/>
        <sz val="10"/>
        <color rgb="FFFF0000"/>
        <rFont val="Arial"/>
        <family val="2"/>
      </rPr>
      <t>settlement,maturity,investment,redemption,frequency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</si>
  <si>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</si>
  <si>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</si>
  <si>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</si>
  <si>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</si>
  <si>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interest earned are now possible and demonstrated in examples below.</t>
  </si>
  <si>
    <t>Users need to be aware that the method is founded in simple interest calculation and does not calculate rate in annual effective or nominal terms.</t>
  </si>
  <si>
    <t>PRICE is an important bond argument calculation function and will frequently be used to calculate the rate of interest earned (albeit using an antiquated algorithm).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</si>
  <si>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</si>
  <si>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</si>
  <si>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</si>
  <si>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</si>
  <si>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</si>
  <si>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</si>
  <si>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</si>
  <si>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</si>
  <si>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</si>
  <si>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</si>
  <si>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PRICE is currently used in financial transactions.</t>
  </si>
  <si>
    <t>Comment</t>
  </si>
  <si>
    <t>Excel 2007 converted PRICE from an Analysis ToolPak Addin to a Built in function.</t>
  </si>
  <si>
    <t>Classification - Financial &gt; Securities</t>
  </si>
  <si>
    <t>Classification, Source, History</t>
  </si>
  <si>
    <t>Returns the price per $100 face value of a security that pays periodic interest using the specified or default day counting basis.</t>
  </si>
  <si>
    <t>PRICE</t>
  </si>
  <si>
    <t>Example 1:- Simple Entry Of PRICE Function</t>
  </si>
  <si>
    <t>Example 2:- Crosscheck Of PRICE Function Using YIELD Function</t>
  </si>
  <si>
    <t>Example 3:- Validated Entry Of Arguments To PRICE</t>
  </si>
  <si>
    <t>Example 4:- Comparison Of PRICE With Value Found Using XNPV Function.</t>
  </si>
  <si>
    <t>Related / Similar And Frequently Used With Functions</t>
  </si>
  <si>
    <t>Related / Similar</t>
  </si>
  <si>
    <t>PRICEDISC</t>
  </si>
  <si>
    <t>PRICEMAT</t>
  </si>
  <si>
    <t>Returns the price per $100 face value of a discounted security using the specified or default day counting basis</t>
  </si>
  <si>
    <t>Returns the price per $100 face value of a security that pays interest at maturity using the specified or default day counting basis.</t>
  </si>
  <si>
    <t>YIELD</t>
  </si>
  <si>
    <t>Returns the yield on a security that pays periodic interest using the specified or default day counting basis</t>
  </si>
  <si>
    <t>File Creation Date : 19-Jun-2020</t>
  </si>
  <si>
    <t xml:space="preserve">Open the Excel help for this function. </t>
  </si>
  <si>
    <t>Double Click on PRICE and then click on the link</t>
  </si>
  <si>
    <t>Enter =PRICE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</si>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</sst>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164" formatCode="&quot;$&quot;#,##0.0000;[Red]\-&quot;$&quot;#,##0.0000"/>
    <numFmt numFmtId="165" formatCode="0.0000%"/>
    <numFmt numFmtId="166" formatCode="&quot;$&quot;#,##0.00"/>
    <numFmt numFmtId="167" formatCode="ddd\ dd/mmm/yyyy"/>
    <numFmt numFmtId="168" formatCode="&quot;$&quot;#,##0.0000"/>
    <numFmt numFmtId="169" formatCode="0.0000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4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6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7" fontId="0" fillId="0" borderId="0" xfId="0" applyNumberFormat="1" applyFill="1" applyProtection="1">
      <protection locked="0"/>
    </xf>
    <xf numFmtId="169" fontId="0" fillId="0" borderId="0" xfId="1" applyNumberFormat="1" applyFont="1" applyFill="1" applyProtection="1">
      <protection locked="0"/>
    </xf>
    <xf numFmtId="8" fontId="0" fillId="0" borderId="0" xfId="0" applyNumberFormat="1" applyFill="1" applyProtection="1">
      <protection locked="0"/>
    </xf>
    <xf numFmtId="0" fontId="0" fillId="0" borderId="0" xfId="0" applyNumberFormat="1" applyFill="1" applyProtection="1">
      <protection locked="0"/>
    </xf>
    <xf numFmtId="164" fontId="5" fillId="0" borderId="0" xfId="0" applyNumberFormat="1" applyFont="1" applyFill="1" applyProtection="1"/>
    <xf numFmtId="0" fontId="8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169" fontId="0" fillId="0" borderId="0" xfId="1" applyNumberFormat="1" applyFon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165" fontId="0" fillId="0" borderId="0" xfId="1" applyNumberFormat="1" applyFont="1" applyFill="1" applyProtection="1">
      <protection locked="0"/>
    </xf>
    <xf numFmtId="166" fontId="0" fillId="0" borderId="0" xfId="0" applyNumberFormat="1" applyFill="1" applyProtection="1">
      <protection locked="0"/>
    </xf>
    <xf numFmtId="0" fontId="5" fillId="0" borderId="0" xfId="0" applyFont="1" applyFill="1" applyAlignment="1" applyProtection="1">
      <alignment horizontal="center" vertical="top" wrapText="1"/>
    </xf>
    <xf numFmtId="167" fontId="0" fillId="0" borderId="0" xfId="0" applyNumberFormat="1" applyFill="1" applyProtection="1"/>
    <xf numFmtId="165" fontId="0" fillId="0" borderId="0" xfId="1" applyNumberFormat="1" applyFont="1" applyFill="1" applyProtection="1"/>
    <xf numFmtId="166" fontId="0" fillId="0" borderId="0" xfId="0" applyNumberFormat="1" applyFill="1" applyProtection="1"/>
    <xf numFmtId="0" fontId="5" fillId="0" borderId="0" xfId="0" applyFont="1" applyFill="1" applyAlignment="1" applyProtection="1">
      <alignment horizontal="right"/>
    </xf>
    <xf numFmtId="167" fontId="1" fillId="0" borderId="0" xfId="0" applyNumberFormat="1" applyFont="1" applyFill="1" applyProtection="1"/>
    <xf numFmtId="164" fontId="0" fillId="0" borderId="0" xfId="0" applyNumberFormat="1" applyFill="1" applyProtection="1"/>
    <xf numFmtId="168" fontId="0" fillId="0" borderId="0" xfId="0" applyNumberFormat="1" applyFill="1" applyProtection="1"/>
    <xf numFmtId="165" fontId="0" fillId="0" borderId="0" xfId="0" applyNumberFormat="1" applyFill="1" applyProtection="1"/>
    <xf numFmtId="0" fontId="4" fillId="0" borderId="0" xfId="0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142874</xdr:colOff>
      <xdr:row>50</xdr:row>
      <xdr:rowOff>80962</xdr:rowOff>
    </xdr:from>
    <xdr:ext cx="11610975" cy="15763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4" y="10244137"/>
              <a:ext cx="11610975" cy="15763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300" b="0" i="1">
                        <a:latin typeface="Cambria Math" panose="02040503050406030204" pitchFamily="18" charset="0"/>
                      </a:rPr>
                      <m:t>𝑃𝑅𝐼𝐶𝐸</m:t>
                    </m:r>
                    <m:r>
                      <a:rPr lang="en-AU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𝑟𝑒𝑑𝑒𝑚𝑝𝑡𝑖𝑜𝑛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AU" sz="13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1+</m:t>
                                    </m:r>
                                    <m:f>
                                      <m:fPr>
                                        <m:ctrlP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𝑦𝑙𝑑</m:t>
                                        </m:r>
                                      </m:num>
                                      <m:den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𝑓𝑟𝑒𝑞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𝑁</m:t>
                                    </m:r>
                                    <m: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−1+</m:t>
                                    </m:r>
                                    <m:f>
                                      <m:fPr>
                                        <m:ctrlP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𝑛𝑒𝑥𝑡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𝑐𝑜𝑢𝑝𝑜𝑛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−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𝑠𝑒𝑡𝑡𝑙𝑒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𝑑𝑎𝑡𝑒</m:t>
                                        </m:r>
                                      </m:num>
                                      <m:den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𝑑𝑎𝑦𝑠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𝑖𝑛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𝑠𝑒𝑡𝑡𝑙𝑒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𝑝𝑒𝑟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  <m:r>
                      <a:rPr lang="en-AU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nary>
                          <m:naryPr>
                            <m:chr m:val="∑"/>
                            <m:ctrlP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m:rPr>
                                <m:brk m:alnAt="23"/>
                              </m:rP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𝑁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3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3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100×</m:t>
                                </m:r>
                                <m:f>
                                  <m:fPr>
                                    <m:ctrlP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𝑟𝑎𝑡𝑒</m:t>
                                    </m:r>
                                  </m:num>
                                  <m:den>
                                    <m: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𝑓𝑟𝑒𝑞</m:t>
                                    </m:r>
                                  </m:den>
                                </m:f>
                              </m:num>
                              <m:den>
                                <m:sSup>
                                  <m:sSupPr>
                                    <m:ctrlPr>
                                      <a:rPr lang="en-AU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1+</m:t>
                                        </m:r>
                                        <m:f>
                                          <m:fPr>
                                            <m:ctrlP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𝑦𝑙𝑑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𝑓𝑟𝑒𝑞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e>
                                  <m:sup>
                                    <m:d>
                                      <m:dPr>
                                        <m:ctrlP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𝑘</m:t>
                                        </m:r>
                                        <m:r>
                                          <a:rPr lang="en-AU" sz="13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−1+</m:t>
                                        </m:r>
                                        <m:f>
                                          <m:fPr>
                                            <m:ctrlP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𝑛𝑒𝑥𝑡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𝑐𝑜𝑢𝑝𝑜𝑛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−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𝑠𝑒𝑡𝑡𝑙𝑒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𝑑𝑎𝑡𝑒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𝑑𝑎𝑦𝑠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𝑖𝑛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𝑠𝑒𝑡𝑡𝑙𝑒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3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𝑝𝑒𝑟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sup>
                                </m:sSup>
                              </m:den>
                            </m:f>
                          </m:e>
                        </m:nary>
                      </m:e>
                    </m:d>
                    <m:r>
                      <a:rPr lang="en-AU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d>
                      <m:dPr>
                        <m:ctrlPr>
                          <a:rPr lang="en-AU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100×</m:t>
                        </m:r>
                        <m:f>
                          <m:fPr>
                            <m:ctrlP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𝑟𝑎𝑡𝑒</m:t>
                            </m:r>
                          </m:num>
                          <m:den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𝑓𝑟𝑒𝑞</m:t>
                            </m:r>
                          </m:den>
                        </m:f>
                        <m:r>
                          <a:rPr lang="en-AU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f>
                          <m:fPr>
                            <m:ctrlP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𝑠𝑒𝑡𝑡𝑙𝑒𝑚𝑒𝑛𝑡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𝑑𝑎𝑡𝑒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−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𝑏𝑒𝑔𝑖𝑛𝑛𝑖𝑛𝑔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𝑠𝑒𝑡𝑡𝑙𝑒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𝑝𝑒𝑟</m:t>
                            </m:r>
                          </m:num>
                          <m:den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𝑑𝑎𝑦𝑠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𝑖𝑛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𝑠𝑒𝑡𝑡𝑙𝑒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𝑝𝑒𝑟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300"/>
            </a:p>
            <a:p>
              <a:pPr algn="l"/>
              <a:r>
                <a:rPr lang="en-AU" sz="1300"/>
                <a:t> </a:t>
              </a:r>
            </a:p>
            <a:p>
              <a:pPr algn="l"/>
              <a:r>
                <a:rPr lang="en-AU" sz="1000"/>
                <a:t>Where:</a:t>
              </a:r>
            </a:p>
            <a:p>
              <a:pPr algn="l"/>
              <a:r>
                <a:rPr lang="en-AU" sz="1000"/>
                <a:t>N = Number of coupons payable between Settlement and Redemption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4" y="10244137"/>
              <a:ext cx="11610975" cy="15763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300" b="0" i="0">
                  <a:latin typeface="Cambria Math" panose="02040503050406030204" pitchFamily="18" charset="0"/>
                </a:rPr>
                <a:t>𝑃𝑅𝐼𝐶𝐸</a:t>
              </a:r>
              <a:r>
                <a:rPr lang="en-AU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=[𝑟𝑒𝑑𝑒𝑚𝑝𝑡𝑖𝑜𝑛/(1+𝑦𝑙𝑑/𝑓𝑟𝑒𝑞)^((𝑁−1+(𝑛𝑒𝑥𝑡 𝑐𝑜𝑢𝑝𝑜𝑛 −𝑠𝑒𝑡𝑡𝑙𝑒 𝑑𝑎𝑡𝑒)/(𝑑𝑎𝑦𝑠 𝑖𝑛 𝑠𝑒𝑡𝑡𝑙𝑒 𝑝𝑒𝑟)) ) ]+[∑_(𝑘=1)^𝑁▒(100×𝑟𝑎𝑡𝑒/𝑓𝑟𝑒𝑞)/(1+𝑦𝑙𝑑/𝑓𝑟𝑒𝑞)^((𝑘−1+(𝑛𝑒𝑥𝑡 𝑐𝑜𝑢𝑝𝑜𝑛 −𝑠𝑒𝑡𝑡𝑙𝑒 𝑑𝑎𝑡𝑒)/(𝑑𝑎𝑦𝑠 𝑖𝑛 𝑠𝑒𝑡𝑡𝑙𝑒 𝑝𝑒𝑟)) ) ]−(100×𝑟𝑎𝑡𝑒/𝑓𝑟𝑒𝑞×(𝑠𝑒𝑡𝑡𝑙𝑒𝑚𝑒𝑛𝑡 𝑑𝑎𝑡𝑒 −𝑏𝑒𝑔𝑖𝑛𝑛𝑖𝑛𝑔 𝑠𝑒𝑡𝑡𝑙𝑒 𝑝𝑒𝑟)/(𝑑𝑎𝑦𝑠 𝑖𝑛 𝑠𝑒𝑡𝑡𝑙𝑒 𝑝𝑒𝑟))</a:t>
              </a:r>
              <a:endParaRPr lang="en-AU" sz="1300"/>
            </a:p>
            <a:p>
              <a:pPr algn="l"/>
              <a:r>
                <a:rPr lang="en-AU" sz="1300"/>
                <a:t> </a:t>
              </a:r>
            </a:p>
            <a:p>
              <a:pPr algn="l"/>
              <a:r>
                <a:rPr lang="en-AU" sz="1000"/>
                <a:t>Where:</a:t>
              </a:r>
            </a:p>
            <a:p>
              <a:pPr algn="l"/>
              <a:r>
                <a:rPr lang="en-AU" sz="1000"/>
                <a:t>N = Number of coupons payable between Settlement and Redemption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93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6" t="s">
        <v>102</v>
      </c>
      <c r="B1" s="37"/>
      <c r="C1" s="37"/>
      <c r="D1" s="38" t="s">
        <v>119</v>
      </c>
      <c r="E1" s="39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74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101</v>
      </c>
      <c r="B4" s="9"/>
      <c r="C4" s="9"/>
      <c r="D4" s="10" t="s">
        <v>115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100</v>
      </c>
      <c r="B6" s="12"/>
      <c r="C6" s="12"/>
      <c r="D6" s="13" t="s">
        <v>116</v>
      </c>
    </row>
    <row r="7" spans="1:5" x14ac:dyDescent="0.2">
      <c r="A7" s="14" t="s">
        <v>99</v>
      </c>
      <c r="B7" s="12"/>
      <c r="C7" s="12"/>
      <c r="D7" s="11" t="s">
        <v>118</v>
      </c>
    </row>
    <row r="8" spans="1:5" x14ac:dyDescent="0.2">
      <c r="A8" s="14"/>
      <c r="B8" s="12"/>
      <c r="C8" s="12"/>
      <c r="D8" s="11" t="s">
        <v>117</v>
      </c>
    </row>
    <row r="9" spans="1:5" x14ac:dyDescent="0.2">
      <c r="A9" s="14" t="s">
        <v>98</v>
      </c>
      <c r="B9" s="12"/>
      <c r="C9" s="12"/>
      <c r="D9" s="11"/>
    </row>
    <row r="10" spans="1:5" x14ac:dyDescent="0.2">
      <c r="A10" s="14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97</v>
      </c>
      <c r="B11" s="5"/>
      <c r="C11" s="5"/>
      <c r="D11" s="11"/>
    </row>
    <row r="12" spans="1:5" x14ac:dyDescent="0.2">
      <c r="A12" s="9"/>
      <c r="B12" s="9"/>
      <c r="C12" s="9"/>
      <c r="D12" s="11"/>
    </row>
    <row r="13" spans="1:5" ht="18" x14ac:dyDescent="0.25">
      <c r="A13" s="15" t="s">
        <v>96</v>
      </c>
      <c r="B13" s="9"/>
      <c r="C13" s="9"/>
      <c r="D13" s="11"/>
    </row>
    <row r="14" spans="1:5" x14ac:dyDescent="0.2">
      <c r="A14" s="9"/>
      <c r="B14" s="9"/>
      <c r="C14" s="9"/>
      <c r="D14" s="11"/>
    </row>
    <row r="15" spans="1:5" x14ac:dyDescent="0.2">
      <c r="A15" s="9" t="s">
        <v>95</v>
      </c>
      <c r="B15" s="9"/>
      <c r="C15" s="9"/>
      <c r="D15" s="13"/>
    </row>
    <row r="16" spans="1:5" ht="15" customHeight="1" x14ac:dyDescent="0.2">
      <c r="A16" s="16" t="s">
        <v>94</v>
      </c>
      <c r="B16" s="17"/>
      <c r="C16" s="17"/>
      <c r="D16" s="17"/>
    </row>
    <row r="17" spans="1:4" ht="15" customHeight="1" x14ac:dyDescent="0.2">
      <c r="A17" s="18" t="s">
        <v>93</v>
      </c>
      <c r="B17" s="17"/>
      <c r="C17" s="17"/>
      <c r="D17" s="17"/>
    </row>
    <row r="18" spans="1:4" ht="15" customHeight="1" x14ac:dyDescent="0.2">
      <c r="A18" s="18" t="s">
        <v>92</v>
      </c>
      <c r="B18" s="17"/>
      <c r="C18" s="17"/>
      <c r="D18" s="17"/>
    </row>
    <row r="19" spans="1:4" ht="15" customHeight="1" x14ac:dyDescent="0.2">
      <c r="A19" s="16" t="s">
        <v>91</v>
      </c>
      <c r="B19" s="17"/>
      <c r="C19" s="17"/>
      <c r="D19" s="17"/>
    </row>
    <row r="20" spans="1:4" ht="15" customHeight="1" x14ac:dyDescent="0.2">
      <c r="A20" s="18" t="s">
        <v>90</v>
      </c>
      <c r="B20" s="17"/>
      <c r="C20" s="17"/>
      <c r="D20" s="17"/>
    </row>
    <row r="21" spans="1:4" ht="15" customHeight="1" x14ac:dyDescent="0.2">
      <c r="A21" s="18" t="s">
        <v>89</v>
      </c>
      <c r="B21" s="17"/>
      <c r="C21" s="17"/>
      <c r="D21" s="17"/>
    </row>
    <row r="22" spans="1:4" ht="15" customHeight="1" x14ac:dyDescent="0.2">
      <c r="A22" s="9" t="s">
        <v>88</v>
      </c>
      <c r="B22" s="9"/>
      <c r="C22" s="9"/>
      <c r="D22" s="9"/>
    </row>
    <row r="23" spans="1:4" ht="15" customHeight="1" x14ac:dyDescent="0.2">
      <c r="A23" s="16" t="s">
        <v>87</v>
      </c>
      <c r="B23" s="17"/>
      <c r="C23" s="17"/>
      <c r="D23" s="17"/>
    </row>
    <row r="24" spans="1:4" ht="15" customHeight="1" x14ac:dyDescent="0.2">
      <c r="A24" s="16" t="s">
        <v>86</v>
      </c>
      <c r="B24" s="17"/>
      <c r="C24" s="17"/>
      <c r="D24" s="17"/>
    </row>
    <row r="25" spans="1:4" ht="15" customHeight="1" x14ac:dyDescent="0.2">
      <c r="A25" s="16"/>
      <c r="B25" s="17"/>
      <c r="C25" s="17"/>
      <c r="D25" s="17"/>
    </row>
    <row r="26" spans="1:4" ht="15" customHeight="1" x14ac:dyDescent="0.2">
      <c r="A26" s="9" t="s">
        <v>85</v>
      </c>
      <c r="B26" s="17"/>
      <c r="C26" s="17"/>
      <c r="D26" s="17"/>
    </row>
    <row r="27" spans="1:4" ht="15" customHeight="1" x14ac:dyDescent="0.2">
      <c r="A27" s="9" t="s">
        <v>84</v>
      </c>
      <c r="B27" s="17"/>
      <c r="C27" s="17"/>
      <c r="D27" s="17"/>
    </row>
    <row r="28" spans="1:4" ht="15" customHeight="1" x14ac:dyDescent="0.2">
      <c r="A28" s="9"/>
      <c r="B28" s="17"/>
      <c r="C28" s="17"/>
      <c r="D28" s="17"/>
    </row>
    <row r="29" spans="1:4" s="3" customFormat="1" ht="15" customHeight="1" x14ac:dyDescent="0.2">
      <c r="A29" s="9" t="s">
        <v>83</v>
      </c>
      <c r="B29" s="9"/>
      <c r="C29" s="9"/>
      <c r="D29" s="9"/>
    </row>
    <row r="30" spans="1:4" ht="15" customHeight="1" x14ac:dyDescent="0.2">
      <c r="A30" s="9"/>
      <c r="B30" s="17"/>
      <c r="C30" s="17"/>
      <c r="D30" s="17"/>
    </row>
    <row r="31" spans="1:4" ht="15" customHeight="1" x14ac:dyDescent="0.2">
      <c r="A31" s="9" t="s">
        <v>82</v>
      </c>
      <c r="B31" s="17"/>
      <c r="C31" s="17"/>
      <c r="D31" s="17"/>
    </row>
    <row r="32" spans="1:4" x14ac:dyDescent="0.2">
      <c r="A32" s="16" t="s">
        <v>81</v>
      </c>
      <c r="B32" s="5"/>
      <c r="C32" s="5"/>
      <c r="D32" s="5"/>
    </row>
    <row r="33" spans="1:4" x14ac:dyDescent="0.2">
      <c r="A33" s="19"/>
      <c r="B33" s="5"/>
      <c r="C33" s="5"/>
      <c r="D33" s="5"/>
    </row>
    <row r="34" spans="1:4" x14ac:dyDescent="0.2">
      <c r="A34" s="19" t="s">
        <v>80</v>
      </c>
      <c r="B34" s="5"/>
      <c r="C34" s="5"/>
      <c r="D34" s="5"/>
    </row>
    <row r="35" spans="1:4" x14ac:dyDescent="0.2">
      <c r="A35" s="19"/>
      <c r="B35" s="5"/>
      <c r="C35" s="5"/>
      <c r="D35" s="5"/>
    </row>
    <row r="36" spans="1:4" ht="15.75" x14ac:dyDescent="0.25">
      <c r="A36" s="7" t="s">
        <v>79</v>
      </c>
      <c r="B36" s="5"/>
      <c r="C36" s="5"/>
      <c r="D36" s="5"/>
    </row>
    <row r="37" spans="1:4" x14ac:dyDescent="0.2">
      <c r="A37" s="20" t="s">
        <v>78</v>
      </c>
      <c r="B37" s="5"/>
      <c r="C37" s="5"/>
      <c r="D37" s="5"/>
    </row>
    <row r="38" spans="1:4" x14ac:dyDescent="0.2">
      <c r="A38" s="19"/>
      <c r="B38" s="5"/>
      <c r="C38" s="5"/>
      <c r="D38" s="5"/>
    </row>
    <row r="39" spans="1:4" ht="15.75" x14ac:dyDescent="0.25">
      <c r="A39" s="7" t="s">
        <v>77</v>
      </c>
      <c r="B39" s="5"/>
      <c r="C39" s="5"/>
      <c r="D39" s="5"/>
    </row>
    <row r="40" spans="1:4" x14ac:dyDescent="0.2">
      <c r="A40" s="21" t="s">
        <v>76</v>
      </c>
      <c r="B40" s="21" t="s">
        <v>75</v>
      </c>
      <c r="C40" s="21" t="s">
        <v>74</v>
      </c>
      <c r="D40" s="21" t="s">
        <v>73</v>
      </c>
    </row>
    <row r="41" spans="1:4" ht="25.5" x14ac:dyDescent="0.2">
      <c r="A41" s="22" t="s">
        <v>34</v>
      </c>
      <c r="B41" s="22" t="s">
        <v>65</v>
      </c>
      <c r="C41" s="23" t="s">
        <v>72</v>
      </c>
      <c r="D41" s="23" t="s">
        <v>71</v>
      </c>
    </row>
    <row r="42" spans="1:4" x14ac:dyDescent="0.2">
      <c r="A42" s="24" t="s">
        <v>33</v>
      </c>
      <c r="B42" s="24" t="s">
        <v>65</v>
      </c>
      <c r="C42" s="17" t="s">
        <v>70</v>
      </c>
      <c r="D42" s="23" t="s">
        <v>69</v>
      </c>
    </row>
    <row r="43" spans="1:4" x14ac:dyDescent="0.2">
      <c r="A43" s="24" t="s">
        <v>32</v>
      </c>
      <c r="B43" s="24" t="s">
        <v>65</v>
      </c>
      <c r="C43" s="17" t="s">
        <v>68</v>
      </c>
      <c r="D43" s="23"/>
    </row>
    <row r="44" spans="1:4" x14ac:dyDescent="0.2">
      <c r="A44" s="24" t="s">
        <v>44</v>
      </c>
      <c r="B44" s="24" t="s">
        <v>65</v>
      </c>
      <c r="C44" s="25" t="s">
        <v>67</v>
      </c>
      <c r="D44" s="23"/>
    </row>
    <row r="45" spans="1:4" x14ac:dyDescent="0.2">
      <c r="A45" s="24" t="s">
        <v>30</v>
      </c>
      <c r="B45" s="24" t="s">
        <v>65</v>
      </c>
      <c r="C45" s="25" t="s">
        <v>66</v>
      </c>
      <c r="D45" s="23"/>
    </row>
    <row r="46" spans="1:4" x14ac:dyDescent="0.2">
      <c r="A46" s="24" t="s">
        <v>29</v>
      </c>
      <c r="B46" s="24" t="s">
        <v>65</v>
      </c>
      <c r="C46" s="25" t="s">
        <v>64</v>
      </c>
      <c r="D46" s="23" t="s">
        <v>63</v>
      </c>
    </row>
    <row r="47" spans="1:4" ht="80.099999999999994" customHeight="1" x14ac:dyDescent="0.2">
      <c r="A47" s="17" t="s">
        <v>28</v>
      </c>
      <c r="B47" s="17" t="s">
        <v>62</v>
      </c>
      <c r="C47" s="25" t="s">
        <v>61</v>
      </c>
      <c r="D47" s="25"/>
    </row>
    <row r="48" spans="1:4" x14ac:dyDescent="0.2">
      <c r="A48" s="19"/>
      <c r="B48" s="5"/>
      <c r="C48" s="5"/>
      <c r="D48" s="5"/>
    </row>
    <row r="49" spans="1:4" ht="15.75" x14ac:dyDescent="0.25">
      <c r="A49" s="7" t="s">
        <v>60</v>
      </c>
      <c r="B49" s="5"/>
      <c r="C49" s="5"/>
      <c r="D49" s="5"/>
    </row>
    <row r="50" spans="1:4" x14ac:dyDescent="0.2">
      <c r="A50" s="17" t="s">
        <v>59</v>
      </c>
      <c r="B50" s="17"/>
      <c r="C50" s="25"/>
      <c r="D50" s="25"/>
    </row>
    <row r="51" spans="1:4" ht="141" customHeight="1" x14ac:dyDescent="0.2">
      <c r="A51" s="26"/>
      <c r="B51" s="5"/>
      <c r="C51" s="5"/>
      <c r="D51" s="5"/>
    </row>
    <row r="52" spans="1:4" x14ac:dyDescent="0.2">
      <c r="A52" s="17" t="s">
        <v>58</v>
      </c>
      <c r="B52" s="17"/>
      <c r="C52" s="25"/>
      <c r="D52" s="25"/>
    </row>
    <row r="53" spans="1:4" x14ac:dyDescent="0.2">
      <c r="A53" s="17"/>
      <c r="B53" s="17"/>
      <c r="C53" s="25"/>
      <c r="D53" s="25"/>
    </row>
    <row r="54" spans="1:4" ht="15.75" x14ac:dyDescent="0.25">
      <c r="A54" s="27" t="s">
        <v>107</v>
      </c>
      <c r="B54" s="5"/>
      <c r="C54" s="5"/>
      <c r="D54" s="5"/>
    </row>
    <row r="55" spans="1:4" x14ac:dyDescent="0.2">
      <c r="A55" s="28" t="s">
        <v>108</v>
      </c>
      <c r="B55" s="5"/>
      <c r="C55" s="5"/>
      <c r="D55" s="5"/>
    </row>
    <row r="56" spans="1:4" ht="30" customHeight="1" x14ac:dyDescent="0.2">
      <c r="A56" s="29" t="s">
        <v>109</v>
      </c>
      <c r="B56" s="30" t="s">
        <v>111</v>
      </c>
      <c r="C56" s="5"/>
      <c r="D56" s="5"/>
    </row>
    <row r="57" spans="1:4" ht="30" customHeight="1" x14ac:dyDescent="0.2">
      <c r="A57" s="29" t="s">
        <v>110</v>
      </c>
      <c r="B57" s="30" t="s">
        <v>112</v>
      </c>
      <c r="C57" s="5"/>
      <c r="D57" s="5"/>
    </row>
    <row r="58" spans="1:4" ht="30" customHeight="1" x14ac:dyDescent="0.2">
      <c r="A58" s="29" t="s">
        <v>113</v>
      </c>
      <c r="B58" s="30" t="s">
        <v>114</v>
      </c>
      <c r="C58" s="5"/>
      <c r="D58" s="5"/>
    </row>
    <row r="59" spans="1:4" x14ac:dyDescent="0.2">
      <c r="A59" s="28"/>
      <c r="B59" s="5"/>
      <c r="C59" s="5"/>
      <c r="D59" s="5"/>
    </row>
    <row r="60" spans="1:4" ht="15.75" x14ac:dyDescent="0.25">
      <c r="A60" s="7" t="s">
        <v>57</v>
      </c>
      <c r="B60" s="5"/>
      <c r="C60" s="5"/>
      <c r="D60" s="5"/>
    </row>
    <row r="61" spans="1:4" x14ac:dyDescent="0.2">
      <c r="A61" s="5"/>
      <c r="B61" s="5"/>
      <c r="C61" s="5"/>
      <c r="D61" s="5"/>
    </row>
    <row r="62" spans="1:4" x14ac:dyDescent="0.2">
      <c r="A62" s="21" t="s">
        <v>56</v>
      </c>
      <c r="B62" s="5"/>
      <c r="C62" s="5"/>
      <c r="D62" s="5"/>
    </row>
    <row r="63" spans="1:4" x14ac:dyDescent="0.2">
      <c r="A63" s="31" t="str">
        <f>'Example 1'!A1</f>
        <v>Example 1:- Simple Entry Of PRICE Function</v>
      </c>
      <c r="B63" s="5"/>
      <c r="C63" s="5"/>
      <c r="D63" s="5"/>
    </row>
    <row r="64" spans="1:4" x14ac:dyDescent="0.2">
      <c r="A64" s="31" t="str">
        <f>'Example 2'!A1</f>
        <v>Example 2:- Crosscheck Of PRICE Function Using YIELD Function</v>
      </c>
      <c r="B64" s="5"/>
      <c r="C64" s="5"/>
      <c r="D64" s="5"/>
    </row>
    <row r="65" spans="1:4" x14ac:dyDescent="0.2">
      <c r="A65" s="31" t="str">
        <f>'Example 3'!A1</f>
        <v>Example 3:- Validated Entry Of Arguments To PRICE</v>
      </c>
      <c r="B65" s="5"/>
      <c r="C65" s="5"/>
      <c r="D65" s="5"/>
    </row>
    <row r="66" spans="1:4" x14ac:dyDescent="0.2">
      <c r="A66" s="31" t="str">
        <f>'Example 4'!A1</f>
        <v>Example 4:- Comparison Of PRICE With Value Found Using XNPV Function.</v>
      </c>
      <c r="B66" s="5"/>
      <c r="C66" s="5"/>
      <c r="D66" s="5"/>
    </row>
    <row r="67" spans="1:4" x14ac:dyDescent="0.2">
      <c r="A67" s="5"/>
      <c r="B67" s="5"/>
      <c r="C67" s="5"/>
      <c r="D67" s="5"/>
    </row>
    <row r="68" spans="1:4" ht="15.75" x14ac:dyDescent="0.25">
      <c r="A68" s="7" t="s">
        <v>21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x14ac:dyDescent="0.2">
      <c r="A70" s="32" t="s">
        <v>20</v>
      </c>
      <c r="B70" s="5"/>
      <c r="C70" s="5"/>
      <c r="D70" s="5"/>
    </row>
    <row r="71" spans="1:4" x14ac:dyDescent="0.2">
      <c r="A71" s="12" t="s">
        <v>19</v>
      </c>
      <c r="B71" s="5"/>
      <c r="C71" s="5"/>
      <c r="D71" s="5"/>
    </row>
    <row r="72" spans="1:4" x14ac:dyDescent="0.2">
      <c r="A72" s="33" t="s">
        <v>18</v>
      </c>
      <c r="B72" s="5"/>
      <c r="C72" s="5"/>
      <c r="D72" s="5"/>
    </row>
    <row r="73" spans="1:4" x14ac:dyDescent="0.2">
      <c r="A73" s="33" t="s">
        <v>17</v>
      </c>
      <c r="B73" s="5"/>
      <c r="C73" s="5"/>
      <c r="D73" s="5"/>
    </row>
    <row r="74" spans="1:4" x14ac:dyDescent="0.2">
      <c r="A74" s="12" t="s">
        <v>16</v>
      </c>
      <c r="B74" s="5"/>
      <c r="C74" s="5"/>
      <c r="D74" s="5"/>
    </row>
    <row r="75" spans="1:4" x14ac:dyDescent="0.2">
      <c r="A75" s="33" t="s">
        <v>15</v>
      </c>
      <c r="B75" s="5"/>
      <c r="C75" s="5"/>
      <c r="D75" s="5"/>
    </row>
    <row r="76" spans="1:4" x14ac:dyDescent="0.2">
      <c r="A76" s="33" t="s">
        <v>14</v>
      </c>
      <c r="B76" s="5"/>
      <c r="C76" s="5"/>
      <c r="D76" s="5"/>
    </row>
    <row r="77" spans="1:4" x14ac:dyDescent="0.2">
      <c r="A77" s="33" t="s">
        <v>13</v>
      </c>
      <c r="B77" s="5"/>
      <c r="C77" s="5"/>
      <c r="D77" s="5"/>
    </row>
    <row r="78" spans="1:4" x14ac:dyDescent="0.2">
      <c r="A78" s="5"/>
      <c r="B78" s="5"/>
      <c r="C78" s="5"/>
      <c r="D78" s="5"/>
    </row>
    <row r="79" spans="1:4" x14ac:dyDescent="0.2">
      <c r="A79" s="34" t="s">
        <v>12</v>
      </c>
      <c r="B79" s="5"/>
      <c r="C79" s="5"/>
      <c r="D79" s="5"/>
    </row>
    <row r="80" spans="1:4" x14ac:dyDescent="0.2">
      <c r="A80" s="34" t="s">
        <v>11</v>
      </c>
      <c r="B80" s="5"/>
      <c r="C80" s="5"/>
      <c r="D80" s="5"/>
    </row>
    <row r="81" spans="1:4" x14ac:dyDescent="0.2">
      <c r="A81" s="33" t="s">
        <v>10</v>
      </c>
      <c r="B81" s="5"/>
      <c r="C81" s="5"/>
      <c r="D81" s="5"/>
    </row>
    <row r="82" spans="1:4" x14ac:dyDescent="0.2">
      <c r="A82" s="33" t="s">
        <v>9</v>
      </c>
      <c r="B82" s="5"/>
      <c r="C82" s="5"/>
      <c r="D82" s="5"/>
    </row>
    <row r="83" spans="1:4" x14ac:dyDescent="0.2">
      <c r="A83" s="33" t="s">
        <v>8</v>
      </c>
      <c r="B83" s="5"/>
      <c r="C83" s="5"/>
      <c r="D83" s="5"/>
    </row>
    <row r="84" spans="1:4" x14ac:dyDescent="0.2">
      <c r="A84" s="34" t="s">
        <v>7</v>
      </c>
      <c r="B84" s="5"/>
      <c r="C84" s="5"/>
      <c r="D84" s="5"/>
    </row>
    <row r="85" spans="1:4" x14ac:dyDescent="0.2">
      <c r="A85" s="33" t="s">
        <v>6</v>
      </c>
      <c r="B85" s="5"/>
      <c r="C85" s="5"/>
      <c r="D85" s="5"/>
    </row>
    <row r="86" spans="1:4" x14ac:dyDescent="0.2">
      <c r="A86" s="33" t="s">
        <v>5</v>
      </c>
      <c r="B86" s="5"/>
      <c r="C86" s="5"/>
      <c r="D86" s="5"/>
    </row>
    <row r="87" spans="1:4" x14ac:dyDescent="0.2">
      <c r="A87" s="33" t="s">
        <v>4</v>
      </c>
      <c r="B87" s="5"/>
      <c r="C87" s="5"/>
      <c r="D87" s="5"/>
    </row>
    <row r="88" spans="1:4" x14ac:dyDescent="0.2">
      <c r="A88" s="33" t="s">
        <v>3</v>
      </c>
      <c r="B88" s="5"/>
      <c r="C88" s="5"/>
      <c r="D88" s="5"/>
    </row>
    <row r="89" spans="1:4" x14ac:dyDescent="0.2">
      <c r="A89" s="33" t="s">
        <v>2</v>
      </c>
      <c r="B89" s="5"/>
      <c r="C89" s="5"/>
      <c r="D89" s="5"/>
    </row>
    <row r="90" spans="1:4" x14ac:dyDescent="0.2">
      <c r="A90" s="33" t="s">
        <v>1</v>
      </c>
      <c r="B90" s="5"/>
      <c r="C90" s="5"/>
      <c r="D90" s="5"/>
    </row>
    <row r="91" spans="1:4" x14ac:dyDescent="0.2">
      <c r="A91" s="34" t="s">
        <v>0</v>
      </c>
      <c r="B91" s="5"/>
      <c r="C91" s="5"/>
      <c r="D91" s="5"/>
    </row>
    <row r="92" spans="1:4" x14ac:dyDescent="0.2">
      <c r="A92" s="34"/>
      <c r="B92" s="5"/>
      <c r="C92" s="5"/>
      <c r="D92" s="5"/>
    </row>
    <row r="93" spans="1:4" x14ac:dyDescent="0.2">
      <c r="A93" s="35"/>
      <c r="B93" s="35"/>
      <c r="C93" s="35"/>
      <c r="D93" s="3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103</v>
      </c>
      <c r="B1" s="46"/>
      <c r="C1" s="46"/>
      <c r="D1" s="47"/>
      <c r="E1" s="47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34</v>
      </c>
      <c r="B3" s="5"/>
      <c r="C3" s="40">
        <v>41709</v>
      </c>
      <c r="D3" s="5"/>
      <c r="E3" s="5"/>
    </row>
    <row r="4" spans="1:5" x14ac:dyDescent="0.2">
      <c r="A4" s="12" t="s">
        <v>33</v>
      </c>
      <c r="B4" s="5"/>
      <c r="C4" s="40">
        <v>45058</v>
      </c>
      <c r="D4" s="5"/>
      <c r="E4" s="5"/>
    </row>
    <row r="5" spans="1:5" x14ac:dyDescent="0.2">
      <c r="A5" s="12" t="s">
        <v>32</v>
      </c>
      <c r="B5" s="5"/>
      <c r="C5" s="41">
        <v>4.2500000000000003E-2</v>
      </c>
      <c r="D5" s="5"/>
      <c r="E5" s="5"/>
    </row>
    <row r="6" spans="1:5" x14ac:dyDescent="0.2">
      <c r="A6" s="12" t="s">
        <v>31</v>
      </c>
      <c r="B6" s="5"/>
      <c r="C6" s="41">
        <v>3.6749999999999998E-2</v>
      </c>
      <c r="D6" s="5"/>
      <c r="E6" s="5"/>
    </row>
    <row r="7" spans="1:5" x14ac:dyDescent="0.2">
      <c r="A7" s="12" t="s">
        <v>30</v>
      </c>
      <c r="B7" s="5"/>
      <c r="C7" s="42">
        <v>100</v>
      </c>
      <c r="D7" s="5"/>
      <c r="E7" s="5"/>
    </row>
    <row r="8" spans="1:5" x14ac:dyDescent="0.2">
      <c r="A8" s="12" t="s">
        <v>29</v>
      </c>
      <c r="B8" s="5"/>
      <c r="C8" s="43">
        <v>2</v>
      </c>
      <c r="D8" s="5"/>
      <c r="E8" s="5"/>
    </row>
    <row r="9" spans="1:5" x14ac:dyDescent="0.2">
      <c r="A9" s="12" t="s">
        <v>28</v>
      </c>
      <c r="B9" s="5"/>
      <c r="C9" s="35">
        <v>0</v>
      </c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21" t="s">
        <v>27</v>
      </c>
      <c r="B11" s="5"/>
      <c r="C11" s="44">
        <f>PRICE(C3,C4,C5,C6,C7,C8,C9)</f>
        <v>104.43744438353191</v>
      </c>
      <c r="D11" s="5"/>
      <c r="E11" s="5"/>
    </row>
    <row r="12" spans="1:5" x14ac:dyDescent="0.2">
      <c r="A12" s="12" t="str">
        <f ca="1">"Formula Used in "&amp;ADDRESS(ROW(C11),COLUMN(C11),4)&amp;"  &gt;&gt;   "&amp;_xlfn.FORMULATEXT(C11)</f>
        <v>Formula Used in C11  &gt;&gt;   =PRICE(C3,C4,C5,C6,C7,C8,C9)</v>
      </c>
      <c r="B12" s="5"/>
      <c r="C12" s="5"/>
      <c r="D12" s="5"/>
      <c r="E12" s="5"/>
    </row>
    <row r="13" spans="1:5" x14ac:dyDescent="0.2">
      <c r="A13" s="12"/>
      <c r="B13" s="5"/>
      <c r="C13" s="5"/>
      <c r="D13" s="5"/>
      <c r="E1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104</v>
      </c>
      <c r="B1" s="46"/>
      <c r="C1" s="46"/>
      <c r="D1" s="47"/>
      <c r="E1" s="47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34</v>
      </c>
      <c r="B3" s="5"/>
      <c r="C3" s="40">
        <v>41954</v>
      </c>
      <c r="D3" s="5"/>
      <c r="E3" s="5"/>
    </row>
    <row r="4" spans="1:5" x14ac:dyDescent="0.2">
      <c r="A4" s="12" t="s">
        <v>33</v>
      </c>
      <c r="B4" s="5"/>
      <c r="C4" s="40">
        <v>43117</v>
      </c>
      <c r="D4" s="5"/>
      <c r="E4" s="5"/>
    </row>
    <row r="5" spans="1:5" x14ac:dyDescent="0.2">
      <c r="A5" s="12" t="s">
        <v>32</v>
      </c>
      <c r="B5" s="5"/>
      <c r="C5" s="41">
        <v>4.2500000000000003E-2</v>
      </c>
      <c r="D5" s="5"/>
      <c r="E5" s="5"/>
    </row>
    <row r="6" spans="1:5" x14ac:dyDescent="0.2">
      <c r="A6" s="12" t="s">
        <v>31</v>
      </c>
      <c r="B6" s="5"/>
      <c r="C6" s="41">
        <v>5.3749999999999999E-2</v>
      </c>
      <c r="D6" s="5"/>
      <c r="E6" s="5"/>
    </row>
    <row r="7" spans="1:5" x14ac:dyDescent="0.2">
      <c r="A7" s="12" t="s">
        <v>30</v>
      </c>
      <c r="B7" s="5"/>
      <c r="C7" s="42">
        <v>100</v>
      </c>
      <c r="D7" s="5"/>
      <c r="E7" s="5"/>
    </row>
    <row r="8" spans="1:5" x14ac:dyDescent="0.2">
      <c r="A8" s="12" t="s">
        <v>29</v>
      </c>
      <c r="B8" s="5"/>
      <c r="C8" s="43">
        <v>2</v>
      </c>
      <c r="D8" s="5"/>
      <c r="E8" s="5"/>
    </row>
    <row r="9" spans="1:5" x14ac:dyDescent="0.2">
      <c r="A9" s="12" t="s">
        <v>28</v>
      </c>
      <c r="B9" s="5"/>
      <c r="C9" s="35">
        <v>0</v>
      </c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21" t="s">
        <v>27</v>
      </c>
      <c r="B11" s="5"/>
      <c r="C11" s="44">
        <f>PRICE(C3,C4,C5,C6,C7,C8,C9)</f>
        <v>96.741718090408</v>
      </c>
      <c r="D11" s="5"/>
      <c r="E11" s="5"/>
    </row>
    <row r="12" spans="1:5" x14ac:dyDescent="0.2">
      <c r="A12" s="12" t="str">
        <f ca="1">"Formula Used in "&amp;ADDRESS(ROW(C11),COLUMN(C11),4)&amp;"  &gt;&gt;   "&amp;_xlfn.FORMULATEXT(C11)</f>
        <v>Formula Used in C11  &gt;&gt;   =PRICE(C3,C4,C5,C6,C7,C8,C9)</v>
      </c>
      <c r="B12" s="5"/>
      <c r="C12" s="5"/>
      <c r="D12" s="5"/>
      <c r="E12" s="5"/>
    </row>
    <row r="13" spans="1:5" x14ac:dyDescent="0.2">
      <c r="A13" s="12"/>
      <c r="B13" s="5"/>
      <c r="C13" s="5"/>
      <c r="D13" s="5"/>
      <c r="E13" s="5"/>
    </row>
    <row r="14" spans="1:5" x14ac:dyDescent="0.2">
      <c r="A14" s="12" t="s">
        <v>55</v>
      </c>
      <c r="B14" s="5"/>
      <c r="C14" s="48">
        <f>YIELD(C3,C4,C5,C11,C7,C8,C9)</f>
        <v>5.3749999996634087E-2</v>
      </c>
      <c r="D14" s="5"/>
      <c r="E14" s="5"/>
    </row>
    <row r="15" spans="1:5" x14ac:dyDescent="0.2">
      <c r="A15" s="12" t="str">
        <f ca="1">"Formula Used in "&amp;ADDRESS(ROW(C14),COLUMN(C14),4)&amp;"  &gt;&gt;   "&amp;_xlfn.FORMULATEXT(C14)</f>
        <v>Formula Used in C14  &gt;&gt;   =YIELD(C3,C4,C5,C11,C7,C8,C9)</v>
      </c>
      <c r="B15" s="5"/>
      <c r="C15" s="5"/>
      <c r="D15" s="5"/>
      <c r="E15" s="5"/>
    </row>
    <row r="16" spans="1:5" x14ac:dyDescent="0.2">
      <c r="A16" s="12"/>
      <c r="B16" s="5"/>
      <c r="C16" s="5"/>
      <c r="D16" s="5"/>
      <c r="E1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4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105</v>
      </c>
      <c r="B1" s="46"/>
      <c r="C1" s="46"/>
      <c r="D1" s="47"/>
      <c r="E1" s="47"/>
    </row>
    <row r="2" spans="1:5" ht="15" customHeight="1" x14ac:dyDescent="0.2">
      <c r="A2" s="4"/>
      <c r="B2" s="49"/>
      <c r="C2" s="50"/>
      <c r="D2" s="51"/>
      <c r="E2" s="51"/>
    </row>
    <row r="3" spans="1:5" ht="25.5" x14ac:dyDescent="0.2">
      <c r="A3" s="52" t="s">
        <v>38</v>
      </c>
      <c r="B3" s="49" t="s">
        <v>37</v>
      </c>
      <c r="C3" s="50" t="s">
        <v>36</v>
      </c>
      <c r="D3" s="51" t="s">
        <v>35</v>
      </c>
      <c r="E3" s="51"/>
    </row>
    <row r="4" spans="1:5" x14ac:dyDescent="0.2">
      <c r="A4" s="12" t="s">
        <v>34</v>
      </c>
      <c r="B4" s="40">
        <v>41709</v>
      </c>
      <c r="C4" s="5">
        <f>IF(AND(ISDATE(B4),B4&lt;=B5),0,"Date input error")</f>
        <v>0</v>
      </c>
      <c r="D4" s="5" t="str">
        <f t="shared" ref="D4:D10" ca="1" si="0">_xlfn.FORMULATEXT(C4)</f>
        <v>=IF(AND(ISDATE(B4),B4&lt;=B5),0,"Date input error")</v>
      </c>
      <c r="E4" s="5"/>
    </row>
    <row r="5" spans="1:5" x14ac:dyDescent="0.2">
      <c r="A5" s="12" t="s">
        <v>33</v>
      </c>
      <c r="B5" s="40">
        <v>45058</v>
      </c>
      <c r="C5" s="5">
        <f>IF(AND(ISDATE(B5),B5&gt;B4),0,"Date Input Error")</f>
        <v>0</v>
      </c>
      <c r="D5" s="5" t="str">
        <f t="shared" ca="1" si="0"/>
        <v>=IF(AND(ISDATE(B5),B5&gt;B4),0,"Date Input Error")</v>
      </c>
      <c r="E5" s="5"/>
    </row>
    <row r="6" spans="1:5" x14ac:dyDescent="0.2">
      <c r="A6" s="12" t="s">
        <v>32</v>
      </c>
      <c r="B6" s="53">
        <v>4.2500000000000003E-2</v>
      </c>
      <c r="C6" s="5">
        <f>IF(AND(B6&gt;0,B6&lt;1),0,"Data Input Error")</f>
        <v>0</v>
      </c>
      <c r="D6" s="5" t="str">
        <f t="shared" ca="1" si="0"/>
        <v>=IF(AND(B6&gt;0,B6&lt;1),0,"Data Input Error")</v>
      </c>
      <c r="E6" s="5"/>
    </row>
    <row r="7" spans="1:5" x14ac:dyDescent="0.2">
      <c r="A7" s="12" t="s">
        <v>31</v>
      </c>
      <c r="B7" s="53">
        <v>3.6749999999999998E-2</v>
      </c>
      <c r="C7" s="5">
        <f>IF(AND(B7&gt;0,B7&lt;1),0,"Data Input Error")</f>
        <v>0</v>
      </c>
      <c r="D7" s="5" t="str">
        <f t="shared" ca="1" si="0"/>
        <v>=IF(AND(B7&gt;0,B7&lt;1),0,"Data Input Error")</v>
      </c>
      <c r="E7" s="5"/>
    </row>
    <row r="8" spans="1:5" x14ac:dyDescent="0.2">
      <c r="A8" s="12" t="s">
        <v>30</v>
      </c>
      <c r="B8" s="54">
        <v>100</v>
      </c>
      <c r="C8" s="5">
        <f>IF(AND(ISNUMBER(B8),B8&gt;0),0,"Frequency Input Error")</f>
        <v>0</v>
      </c>
      <c r="D8" s="5" t="str">
        <f t="shared" ca="1" si="0"/>
        <v>=IF(AND(ISNUMBER(B8),B8&gt;0),0,"Frequency Input Error")</v>
      </c>
      <c r="E8" s="5"/>
    </row>
    <row r="9" spans="1:5" x14ac:dyDescent="0.2">
      <c r="A9" s="12" t="s">
        <v>29</v>
      </c>
      <c r="B9" s="35">
        <v>2</v>
      </c>
      <c r="C9" s="5">
        <f>IF(OR(B9=1,B9=2,B9=4),0,"Data Input Error")</f>
        <v>0</v>
      </c>
      <c r="D9" s="5" t="str">
        <f t="shared" ca="1" si="0"/>
        <v>=IF(OR(B9=1,B9=2,B9=4),0,"Data Input Error")</v>
      </c>
      <c r="E9" s="5"/>
    </row>
    <row r="10" spans="1:5" x14ac:dyDescent="0.2">
      <c r="A10" s="12" t="s">
        <v>28</v>
      </c>
      <c r="B10" s="35">
        <v>0</v>
      </c>
      <c r="C10" s="5">
        <f>IF(OR(B10=0,B10=1,B10=2,B10=3,B10=4),0,"Basis Input Error")</f>
        <v>0</v>
      </c>
      <c r="D10" s="5" t="str">
        <f t="shared" ca="1" si="0"/>
        <v>=IF(OR(B10=0,B10=1,B10=2,B10=3,B10=4),0,"Basis Input Error")</v>
      </c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21" t="s">
        <v>54</v>
      </c>
      <c r="B12" s="5"/>
      <c r="C12" s="44">
        <f>PRICE(B4,B5,B6,B7,B8,B9,B10)</f>
        <v>104.43744438353191</v>
      </c>
      <c r="D12" s="5" t="str">
        <f>IF(SUM(C4:C10)=0,"Data OK","Data Input Errors")</f>
        <v>Data OK</v>
      </c>
      <c r="E12" s="5"/>
    </row>
    <row r="13" spans="1:5" x14ac:dyDescent="0.2">
      <c r="A13" s="12" t="str">
        <f ca="1">"Formula Used in "&amp;ADDRESS(ROW(C12),COLUMN(C12),4)&amp;"  &gt;&gt;   "&amp;_xlfn.FORMULATEXT(C12)</f>
        <v>Formula Used in C12  &gt;&gt;   =PRICE(B4,B5,B6,B7,B8,B9,B10)</v>
      </c>
      <c r="B13" s="5"/>
      <c r="C13" s="5"/>
      <c r="D13" s="5"/>
      <c r="E13" s="5"/>
    </row>
    <row r="14" spans="1:5" x14ac:dyDescent="0.2">
      <c r="A14" s="12"/>
      <c r="B14" s="5"/>
      <c r="C14" s="5"/>
      <c r="D14" s="5"/>
      <c r="E14" s="5"/>
    </row>
    <row r="15" spans="1:5" x14ac:dyDescent="0.2">
      <c r="A15" s="12" t="s">
        <v>53</v>
      </c>
      <c r="B15" s="12"/>
      <c r="C15" s="12"/>
      <c r="D15" s="12"/>
      <c r="E15" s="12"/>
    </row>
    <row r="16" spans="1:5" x14ac:dyDescent="0.2">
      <c r="A16" s="12" t="s">
        <v>52</v>
      </c>
      <c r="B16" s="12"/>
      <c r="C16" s="12"/>
      <c r="D16" s="12"/>
      <c r="E16" s="12"/>
    </row>
    <row r="17" spans="1:5" x14ac:dyDescent="0.2">
      <c r="A17" s="12"/>
      <c r="B17" s="12"/>
      <c r="C17" s="12"/>
      <c r="D17" s="12"/>
      <c r="E17" s="12"/>
    </row>
    <row r="18" spans="1:5" x14ac:dyDescent="0.2">
      <c r="A18" s="12" t="s">
        <v>51</v>
      </c>
      <c r="B18" s="5"/>
      <c r="C18" s="5"/>
      <c r="D18" s="5"/>
      <c r="E18" s="5"/>
    </row>
    <row r="19" spans="1:5" x14ac:dyDescent="0.2">
      <c r="A19" s="51" t="s">
        <v>50</v>
      </c>
      <c r="B19" s="52" t="s">
        <v>49</v>
      </c>
      <c r="C19" s="55" t="s">
        <v>48</v>
      </c>
      <c r="D19" s="52" t="s">
        <v>47</v>
      </c>
      <c r="E19" s="52"/>
    </row>
    <row r="20" spans="1:5" x14ac:dyDescent="0.2">
      <c r="A20" s="5" t="str">
        <f>A4</f>
        <v>settlement</v>
      </c>
      <c r="B20" s="12" t="s">
        <v>26</v>
      </c>
      <c r="C20" s="5"/>
      <c r="D20" s="5"/>
      <c r="E20" s="5"/>
    </row>
    <row r="21" spans="1:5" x14ac:dyDescent="0.2">
      <c r="A21" s="5"/>
      <c r="B21" s="12" t="s">
        <v>46</v>
      </c>
      <c r="C21" s="5"/>
      <c r="D21" s="5"/>
      <c r="E21" s="5"/>
    </row>
    <row r="22" spans="1:5" x14ac:dyDescent="0.2">
      <c r="A22" s="5"/>
      <c r="B22" s="21" t="s">
        <v>39</v>
      </c>
      <c r="C22" s="21" t="b">
        <f>AND(ISDATE(B4),B4&lt;=B5)</f>
        <v>1</v>
      </c>
      <c r="D22" s="5" t="str">
        <f ca="1">_xlfn.FORMULATEXT(C22)</f>
        <v>=AND(ISDATE(B4),B4&lt;=B5)</v>
      </c>
      <c r="E22" s="5"/>
    </row>
    <row r="23" spans="1:5" x14ac:dyDescent="0.2">
      <c r="A23" s="5"/>
      <c r="B23" s="21"/>
      <c r="C23" s="21"/>
      <c r="D23" s="5"/>
      <c r="E23" s="5"/>
    </row>
    <row r="24" spans="1:5" x14ac:dyDescent="0.2">
      <c r="A24" s="5" t="str">
        <f>A5</f>
        <v>maturity</v>
      </c>
      <c r="B24" s="12" t="s">
        <v>26</v>
      </c>
      <c r="C24" s="5"/>
      <c r="D24" s="5"/>
      <c r="E24" s="5"/>
    </row>
    <row r="25" spans="1:5" x14ac:dyDescent="0.2">
      <c r="A25" s="5"/>
      <c r="B25" s="12" t="s">
        <v>45</v>
      </c>
      <c r="C25" s="5"/>
      <c r="D25" s="5"/>
      <c r="E25" s="5"/>
    </row>
    <row r="26" spans="1:5" x14ac:dyDescent="0.2">
      <c r="A26" s="5"/>
      <c r="B26" s="21" t="s">
        <v>39</v>
      </c>
      <c r="C26" s="21" t="b">
        <f>AND(ISDATE(B5),B5&gt;B4)</f>
        <v>1</v>
      </c>
      <c r="D26" s="5" t="str">
        <f ca="1">_xlfn.FORMULATEXT(C26)</f>
        <v>=AND(ISDATE(B5),B5&gt;B4)</v>
      </c>
      <c r="E26" s="5"/>
    </row>
    <row r="27" spans="1:5" x14ac:dyDescent="0.2">
      <c r="A27" s="5"/>
      <c r="B27" s="21"/>
      <c r="C27" s="21"/>
      <c r="D27" s="5"/>
      <c r="E27" s="5"/>
    </row>
    <row r="28" spans="1:5" x14ac:dyDescent="0.2">
      <c r="A28" s="5" t="str">
        <f>A6</f>
        <v>rate</v>
      </c>
      <c r="B28" s="12" t="s">
        <v>41</v>
      </c>
      <c r="C28" s="21"/>
      <c r="D28" s="5"/>
      <c r="E28" s="5"/>
    </row>
    <row r="29" spans="1:5" x14ac:dyDescent="0.2">
      <c r="A29" s="5"/>
      <c r="B29" s="12" t="s">
        <v>43</v>
      </c>
      <c r="C29" s="21"/>
      <c r="D29" s="5"/>
      <c r="E29" s="5"/>
    </row>
    <row r="30" spans="1:5" x14ac:dyDescent="0.2">
      <c r="A30" s="5"/>
      <c r="B30" s="21" t="s">
        <v>39</v>
      </c>
      <c r="C30" s="21" t="b">
        <f>AND(B6&gt;0,B6&lt;1)</f>
        <v>1</v>
      </c>
      <c r="D30" s="5" t="str">
        <f ca="1">_xlfn.FORMULATEXT(C30)</f>
        <v>=AND(B6&gt;0,B6&lt;1)</v>
      </c>
      <c r="E30" s="5"/>
    </row>
    <row r="31" spans="1:5" x14ac:dyDescent="0.2">
      <c r="A31" s="5"/>
      <c r="B31" s="21"/>
      <c r="C31" s="21"/>
      <c r="D31" s="5"/>
      <c r="E31" s="5"/>
    </row>
    <row r="32" spans="1:5" x14ac:dyDescent="0.2">
      <c r="A32" s="12" t="s">
        <v>44</v>
      </c>
      <c r="B32" s="12" t="s">
        <v>41</v>
      </c>
      <c r="C32" s="21"/>
      <c r="D32" s="5"/>
      <c r="E32" s="5"/>
    </row>
    <row r="33" spans="1:5" x14ac:dyDescent="0.2">
      <c r="A33" s="5"/>
      <c r="B33" s="12" t="s">
        <v>43</v>
      </c>
      <c r="C33" s="21"/>
      <c r="D33" s="5"/>
      <c r="E33" s="5"/>
    </row>
    <row r="34" spans="1:5" x14ac:dyDescent="0.2">
      <c r="A34" s="5"/>
      <c r="B34" s="21" t="s">
        <v>39</v>
      </c>
      <c r="C34" s="21" t="b">
        <f>AND(B7&gt;0,B7&lt;1)</f>
        <v>1</v>
      </c>
      <c r="D34" s="5" t="str">
        <f ca="1">_xlfn.FORMULATEXT(C34)</f>
        <v>=AND(B7&gt;0,B7&lt;1)</v>
      </c>
      <c r="E34" s="5"/>
    </row>
    <row r="35" spans="1:5" x14ac:dyDescent="0.2">
      <c r="A35" s="5"/>
      <c r="B35" s="21"/>
      <c r="C35" s="21"/>
      <c r="D35" s="5"/>
      <c r="E35" s="5"/>
    </row>
    <row r="36" spans="1:5" x14ac:dyDescent="0.2">
      <c r="A36" s="5" t="str">
        <f>A8</f>
        <v>redemption</v>
      </c>
      <c r="B36" s="12" t="s">
        <v>41</v>
      </c>
      <c r="C36" s="21"/>
      <c r="D36" s="5"/>
      <c r="E36" s="5"/>
    </row>
    <row r="37" spans="1:5" x14ac:dyDescent="0.2">
      <c r="A37" s="5"/>
      <c r="B37" s="12" t="s">
        <v>43</v>
      </c>
      <c r="C37" s="21"/>
      <c r="D37" s="5"/>
      <c r="E37" s="5"/>
    </row>
    <row r="38" spans="1:5" x14ac:dyDescent="0.2">
      <c r="A38" s="5"/>
      <c r="B38" s="21" t="s">
        <v>39</v>
      </c>
      <c r="C38" s="21" t="b">
        <f>AND(ISNUMBER(B8),B8&gt;0)</f>
        <v>1</v>
      </c>
      <c r="D38" s="5" t="str">
        <f ca="1">_xlfn.FORMULATEXT(C38)</f>
        <v>=AND(ISNUMBER(B8),B8&gt;0)</v>
      </c>
      <c r="E38" s="5"/>
    </row>
    <row r="39" spans="1:5" x14ac:dyDescent="0.2">
      <c r="A39" s="5"/>
      <c r="B39" s="21"/>
      <c r="C39" s="21"/>
      <c r="D39" s="5"/>
      <c r="E39" s="5"/>
    </row>
    <row r="40" spans="1:5" x14ac:dyDescent="0.2">
      <c r="A40" s="12" t="s">
        <v>29</v>
      </c>
      <c r="B40" s="12" t="s">
        <v>41</v>
      </c>
      <c r="C40" s="21"/>
      <c r="D40" s="5"/>
      <c r="E40" s="5"/>
    </row>
    <row r="41" spans="1:5" x14ac:dyDescent="0.2">
      <c r="A41" s="5"/>
      <c r="B41" s="12" t="s">
        <v>42</v>
      </c>
      <c r="C41" s="21"/>
      <c r="D41" s="5"/>
      <c r="E41" s="5"/>
    </row>
    <row r="42" spans="1:5" x14ac:dyDescent="0.2">
      <c r="A42" s="5"/>
      <c r="B42" s="21" t="s">
        <v>39</v>
      </c>
      <c r="C42" s="21" t="b">
        <f>OR(B9=1,B9=2,B9=4)</f>
        <v>1</v>
      </c>
      <c r="D42" s="5" t="str">
        <f ca="1">_xlfn.FORMULATEXT(C42)</f>
        <v>=OR(B9=1,B9=2,B9=4)</v>
      </c>
      <c r="E42" s="5"/>
    </row>
    <row r="43" spans="1:5" x14ac:dyDescent="0.2">
      <c r="A43" s="5"/>
      <c r="B43" s="21"/>
      <c r="C43" s="21"/>
      <c r="D43" s="5"/>
      <c r="E43" s="5"/>
    </row>
    <row r="44" spans="1:5" x14ac:dyDescent="0.2">
      <c r="A44" s="5" t="str">
        <f>A10</f>
        <v>basis</v>
      </c>
      <c r="B44" s="12" t="s">
        <v>41</v>
      </c>
      <c r="C44" s="12"/>
      <c r="D44" s="12"/>
      <c r="E44" s="12"/>
    </row>
    <row r="45" spans="1:5" x14ac:dyDescent="0.2">
      <c r="A45" s="12"/>
      <c r="B45" s="12" t="s">
        <v>40</v>
      </c>
      <c r="C45" s="12"/>
      <c r="D45" s="12"/>
      <c r="E45" s="12"/>
    </row>
    <row r="46" spans="1:5" x14ac:dyDescent="0.2">
      <c r="A46" s="12"/>
      <c r="B46" s="21" t="s">
        <v>39</v>
      </c>
      <c r="C46" s="21" t="b">
        <f>OR(B10=0,B10=1,B10=2,B10=3,B10=4)</f>
        <v>1</v>
      </c>
      <c r="D46" s="5" t="str">
        <f ca="1">_xlfn.FORMULATEXT(C46)</f>
        <v>=OR(B10=0,B10=1,B10=2,B10=3,B10=4)</v>
      </c>
      <c r="E46" s="5"/>
    </row>
    <row r="47" spans="1:5" x14ac:dyDescent="0.2">
      <c r="A47" s="5"/>
      <c r="B47" s="5"/>
      <c r="C47" s="5"/>
      <c r="D47" s="5"/>
      <c r="E47" s="5"/>
    </row>
  </sheetData>
  <conditionalFormatting sqref="C4:C10">
    <cfRule type="cellIs" dxfId="1" priority="1" operator="equal">
      <formula>0</formula>
    </cfRule>
  </conditionalFormatting>
  <dataValidations count="5">
    <dataValidation type="custom" allowBlank="1" showInputMessage="1" showErrorMessage="1" errorTitle="Data Input Error" error="Enter the coupon payment frequency._x000a__x000a_Only frequencies of 1, 2 and 4 are permitted." promptTitle="Data Input Validation" prompt="Enter the coupon payment frequency._x000a__x000a_Only frequencies of 1, 2 and 4 are permitted." sqref="B9" xr:uid="{00000000-0002-0000-0300-000000000000}">
      <formula1>OR(B9=1,B9=2,B9=4)</formula1>
    </dataValidation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:B7" xr:uid="{00000000-0002-0000-0300-000001000000}">
      <formula1>0</formula1>
      <formula2>1</formula2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8" xr:uid="{00000000-0002-0000-0300-000002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0" xr:uid="{00000000-0002-0000-0300-000003000000}">
      <formula1>OR(B10=0,B10=1,B10=2,B10=3,B10=4)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4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106</v>
      </c>
      <c r="B1" s="46"/>
      <c r="C1" s="46"/>
      <c r="D1" s="47"/>
      <c r="E1" s="47"/>
    </row>
    <row r="2" spans="1:5" ht="15" customHeight="1" x14ac:dyDescent="0.2">
      <c r="A2" s="4"/>
      <c r="B2" s="49"/>
      <c r="C2" s="50"/>
      <c r="D2" s="51"/>
      <c r="E2" s="51"/>
    </row>
    <row r="3" spans="1:5" ht="25.5" x14ac:dyDescent="0.2">
      <c r="A3" s="52" t="s">
        <v>38</v>
      </c>
      <c r="B3" s="49" t="s">
        <v>37</v>
      </c>
      <c r="C3" s="50" t="s">
        <v>36</v>
      </c>
      <c r="D3" s="51" t="s">
        <v>35</v>
      </c>
      <c r="E3" s="51"/>
    </row>
    <row r="4" spans="1:5" x14ac:dyDescent="0.2">
      <c r="A4" s="12" t="s">
        <v>34</v>
      </c>
      <c r="B4" s="56">
        <v>41710</v>
      </c>
      <c r="C4" s="5">
        <f>IF(AND(ISDATE(B4),B4&lt;=B5),0,"Date input error")</f>
        <v>0</v>
      </c>
      <c r="D4" s="5" t="str">
        <f t="shared" ref="D4:D10" ca="1" si="0">_xlfn.FORMULATEXT(C4)</f>
        <v>=IF(AND(ISDATE(B4),B4&lt;=B5),0,"Date input error")</v>
      </c>
      <c r="E4" s="5"/>
    </row>
    <row r="5" spans="1:5" x14ac:dyDescent="0.2">
      <c r="A5" s="12" t="s">
        <v>33</v>
      </c>
      <c r="B5" s="56">
        <v>42136</v>
      </c>
      <c r="C5" s="5">
        <f>IF(AND(ISDATE(B5),B5&gt;B4),0,"Date Input Error")</f>
        <v>0</v>
      </c>
      <c r="D5" s="5" t="str">
        <f t="shared" ca="1" si="0"/>
        <v>=IF(AND(ISDATE(B5),B5&gt;B4),0,"Date Input Error")</v>
      </c>
      <c r="E5" s="5"/>
    </row>
    <row r="6" spans="1:5" x14ac:dyDescent="0.2">
      <c r="A6" s="12" t="s">
        <v>32</v>
      </c>
      <c r="B6" s="57">
        <v>4.2500000000000003E-2</v>
      </c>
      <c r="C6" s="5">
        <f>IF(AND(B6&gt;0,B6&lt;1),0,"Data Input Error")</f>
        <v>0</v>
      </c>
      <c r="D6" s="5" t="str">
        <f t="shared" ca="1" si="0"/>
        <v>=IF(AND(B6&gt;0,B6&lt;1),0,"Data Input Error")</v>
      </c>
      <c r="E6" s="5"/>
    </row>
    <row r="7" spans="1:5" x14ac:dyDescent="0.2">
      <c r="A7" s="12" t="s">
        <v>31</v>
      </c>
      <c r="B7" s="57">
        <v>3.6749999999999998E-2</v>
      </c>
      <c r="C7" s="5">
        <f>IF(AND(B7&gt;0,B7&lt;1),0,"Data Input Error")</f>
        <v>0</v>
      </c>
      <c r="D7" s="5" t="str">
        <f t="shared" ca="1" si="0"/>
        <v>=IF(AND(B7&gt;0,B7&lt;1),0,"Data Input Error")</v>
      </c>
      <c r="E7" s="5"/>
    </row>
    <row r="8" spans="1:5" x14ac:dyDescent="0.2">
      <c r="A8" s="12" t="s">
        <v>30</v>
      </c>
      <c r="B8" s="58">
        <v>100</v>
      </c>
      <c r="C8" s="5">
        <f>IF(AND(ISNUMBER(B8),B8&gt;0),0,"Frequency Input Error")</f>
        <v>0</v>
      </c>
      <c r="D8" s="5" t="str">
        <f t="shared" ca="1" si="0"/>
        <v>=IF(AND(ISNUMBER(B8),B8&gt;0),0,"Frequency Input Error")</v>
      </c>
      <c r="E8" s="5"/>
    </row>
    <row r="9" spans="1:5" x14ac:dyDescent="0.2">
      <c r="A9" s="12" t="s">
        <v>29</v>
      </c>
      <c r="B9" s="5">
        <v>2</v>
      </c>
      <c r="C9" s="5">
        <f>IF(OR(B9=1,B9=2,B9=4),0,"Data Input Error")</f>
        <v>0</v>
      </c>
      <c r="D9" s="5" t="str">
        <f t="shared" ca="1" si="0"/>
        <v>=IF(OR(B9=1,B9=2,B9=4),0,"Data Input Error")</v>
      </c>
      <c r="E9" s="5"/>
    </row>
    <row r="10" spans="1:5" x14ac:dyDescent="0.2">
      <c r="A10" s="12" t="s">
        <v>28</v>
      </c>
      <c r="B10" s="5">
        <v>1</v>
      </c>
      <c r="C10" s="5">
        <f>IF(OR(B10=0,B10=1,B10=2,B10=3,B10=4),0,"Basis Input Error")</f>
        <v>0</v>
      </c>
      <c r="D10" s="5" t="str">
        <f t="shared" ca="1" si="0"/>
        <v>=IF(OR(B10=0,B10=1,B10=2,B10=3,B10=4),0,"Basis Input Error")</v>
      </c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21" t="s">
        <v>27</v>
      </c>
      <c r="B12" s="5"/>
      <c r="C12" s="44">
        <f>PRICE(B4,B5,B6,B7,B8,B9,B10)</f>
        <v>100.64750002361572</v>
      </c>
      <c r="D12" s="5" t="str">
        <f>IF(SUM(C4:C10)=0,"Data OK","Data Input Errors")</f>
        <v>Data OK</v>
      </c>
      <c r="E12" s="5"/>
    </row>
    <row r="13" spans="1:5" x14ac:dyDescent="0.2">
      <c r="A13" s="12" t="str">
        <f ca="1">"Formula Used in "&amp;ADDRESS(ROW(C12),COLUMN(C12),4)&amp;"  &gt;&gt;   "&amp;_xlfn.FORMULATEXT(C12)</f>
        <v>Formula Used in C12  &gt;&gt;   =PRICE(B4,B5,B6,B7,B8,B9,B10)</v>
      </c>
      <c r="B13" s="5"/>
      <c r="C13" s="5"/>
      <c r="D13" s="5"/>
      <c r="E13" s="5"/>
    </row>
    <row r="14" spans="1:5" x14ac:dyDescent="0.2">
      <c r="A14" s="12"/>
      <c r="B14" s="5"/>
      <c r="C14" s="5"/>
      <c r="D14" s="5"/>
      <c r="E14" s="5"/>
    </row>
    <row r="15" spans="1:5" x14ac:dyDescent="0.2">
      <c r="A15" s="59" t="s">
        <v>26</v>
      </c>
      <c r="B15" s="59" t="s">
        <v>25</v>
      </c>
      <c r="C15" s="5"/>
      <c r="D15" s="5"/>
      <c r="E15" s="5"/>
    </row>
    <row r="16" spans="1:5" x14ac:dyDescent="0.2">
      <c r="A16" s="60">
        <f>B4</f>
        <v>41710</v>
      </c>
      <c r="B16" s="5">
        <v>0</v>
      </c>
      <c r="C16" s="61">
        <f>-C23</f>
        <v>-100.02460225891346</v>
      </c>
      <c r="D16" s="5"/>
      <c r="E16" s="5"/>
    </row>
    <row r="17" spans="1:5" x14ac:dyDescent="0.2">
      <c r="A17" s="60">
        <v>41771</v>
      </c>
      <c r="B17" s="62">
        <f>($B$8*$B$6)/$B$9</f>
        <v>2.125</v>
      </c>
      <c r="C17" s="62">
        <f>B17</f>
        <v>2.125</v>
      </c>
      <c r="D17" s="5"/>
      <c r="E17" s="5"/>
    </row>
    <row r="18" spans="1:5" x14ac:dyDescent="0.2">
      <c r="A18" s="60">
        <v>41955</v>
      </c>
      <c r="B18" s="62">
        <f>($B$8*$B$6)/$B$9</f>
        <v>2.125</v>
      </c>
      <c r="C18" s="62">
        <f>B18</f>
        <v>2.125</v>
      </c>
      <c r="D18" s="5"/>
      <c r="E18" s="5"/>
    </row>
    <row r="19" spans="1:5" x14ac:dyDescent="0.2">
      <c r="A19" s="60">
        <f>B5</f>
        <v>42136</v>
      </c>
      <c r="B19" s="58">
        <f>B8</f>
        <v>100</v>
      </c>
      <c r="C19" s="58">
        <f>B19</f>
        <v>100</v>
      </c>
      <c r="D19" s="5"/>
      <c r="E19" s="5"/>
    </row>
    <row r="20" spans="1:5" x14ac:dyDescent="0.2">
      <c r="A20" s="12"/>
      <c r="B20" s="5"/>
      <c r="C20" s="5"/>
      <c r="D20" s="5"/>
      <c r="E20" s="5"/>
    </row>
    <row r="21" spans="1:5" x14ac:dyDescent="0.2">
      <c r="A21" s="12" t="s">
        <v>24</v>
      </c>
      <c r="B21" s="5">
        <f>(1+B7/2)^2-1</f>
        <v>3.7087640625000029E-2</v>
      </c>
      <c r="C21" s="5" t="str">
        <f ca="1">_xlfn.FORMULATEXT(B21)</f>
        <v>=(1+B7/2)^2-1</v>
      </c>
      <c r="D21" s="5"/>
      <c r="E21" s="5"/>
    </row>
    <row r="22" spans="1:5" x14ac:dyDescent="0.2">
      <c r="A22" s="12"/>
      <c r="B22" s="63"/>
      <c r="C22" s="5"/>
      <c r="D22" s="5"/>
      <c r="E22" s="5"/>
    </row>
    <row r="23" spans="1:5" x14ac:dyDescent="0.2">
      <c r="A23" s="12" t="str">
        <f>"Price to secure yield of "&amp;TEXT(B7,"##.0000%")</f>
        <v>Price to secure yield of 3.6750%</v>
      </c>
      <c r="B23" s="5"/>
      <c r="C23" s="44">
        <f>XNPV(B21,B16:B19,A16:A19)</f>
        <v>100.02460225891346</v>
      </c>
      <c r="D23" s="5"/>
      <c r="E23" s="5"/>
    </row>
    <row r="24" spans="1:5" x14ac:dyDescent="0.2">
      <c r="A24" s="12"/>
      <c r="B24" s="5"/>
      <c r="C24" s="5"/>
      <c r="D24" s="5"/>
      <c r="E24" s="5"/>
    </row>
    <row r="25" spans="1:5" x14ac:dyDescent="0.2">
      <c r="A25" s="12" t="s">
        <v>23</v>
      </c>
      <c r="B25" s="5"/>
      <c r="C25" s="5"/>
      <c r="D25" s="5"/>
      <c r="E25" s="5"/>
    </row>
    <row r="26" spans="1:5" x14ac:dyDescent="0.2">
      <c r="A26" s="12"/>
      <c r="B26" s="5"/>
      <c r="C26" s="5"/>
      <c r="D26" s="5"/>
      <c r="E26" s="5"/>
    </row>
    <row r="27" spans="1:5" ht="15.75" x14ac:dyDescent="0.25">
      <c r="A27" s="64" t="s">
        <v>22</v>
      </c>
      <c r="B27" s="5"/>
      <c r="C27" s="5"/>
      <c r="D27" s="5"/>
      <c r="E27" s="5"/>
    </row>
    <row r="28" spans="1:5" x14ac:dyDescent="0.2">
      <c r="A28" s="12"/>
      <c r="B28" s="5"/>
      <c r="C28" s="5"/>
      <c r="D28" s="5"/>
      <c r="E28" s="5"/>
    </row>
  </sheetData>
  <conditionalFormatting sqref="C4:C10">
    <cfRule type="cellIs" dxfId="0" priority="1" operator="equal">
      <formula>0</formula>
    </cfRule>
  </conditionalFormatting>
  <dataValidations count="5">
    <dataValidation type="custom" allowBlank="1" showInputMessage="1" showErrorMessage="1" errorTitle="Data Input Error" error="Enter the coupon payment frequency._x000a__x000a_Only frequencies of 1, 2 and 4 are permitted." promptTitle="Data Input Validation" prompt="Enter the coupon payment frequency._x000a__x000a_Only frequencies of 1, 2 and 4 are permitted." sqref="B9" xr:uid="{00000000-0002-0000-0400-000000000000}">
      <formula1>OR(B9=1,B9=2,B9=4)</formula1>
    </dataValidation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:B7" xr:uid="{00000000-0002-0000-0400-000001000000}">
      <formula1>0</formula1>
      <formula2>1</formula2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8" xr:uid="{00000000-0002-0000-0400-000002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0" xr:uid="{00000000-0002-0000-0400-000003000000}">
      <formula1>OR(B10=0,B10=1,B10=2,B10=3,B10=4)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4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2013-06-02T04:16:04Z</dcterms:created>
  <dcterms:modified xsi:type="dcterms:W3CDTF">2020-08-26T14:10:46Z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1947068005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